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<sst xmlns="http://schemas.openxmlformats.org/spreadsheetml/2006/main" count="83" uniqueCount="67">
  <si>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</si>
  <si>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单位名称：</t>
  </si>
  <si>
    <t>北京市水利工程管理中心本级</t>
  </si>
  <si>
    <t>项目名称</t>
  </si>
  <si>
    <t>北京市南水北调环线管理处水利工程日常维修养护经费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</si>
  <si>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</si>
  <si>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</si>
  <si>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</si>
  <si>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</si>
  <si>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</si>
  <si>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</si>
  <si>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</si>
  <si>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</si>
  <si>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</si>
  <si>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</si>
  <si>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</si>
  <si>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</si>
  <si>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</si>
  <si>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</si>
  <si>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</si>
  <si>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</si>
  <si>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</si>
  <si>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</si>
  <si>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通过对辖区范围内水利工程全线进行日常巡查，对管理设施升级改造，以保障工程正常运行，完成输水调水任务。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</si>
  <si>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</si>
  <si>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</si>
  <si>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</si>
  <si>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</si>
  <si>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</si>
  <si>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</si>
  <si>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</si>
  <si>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</si>
  <si>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</si>
  <si>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工程巡查</t>
  </si>
  <si>
    <t>＝275天</t>
  </si>
  <si>
    <t>275天</t>
  </si>
  <si>
    <t>调度/现地站值守</t>
  </si>
  <si>
    <t>阀井井室提升</t>
  </si>
  <si>
    <t>＝9个</t>
  </si>
  <si>
    <t>97个</t>
  </si>
  <si>
    <t>绩效目标发生调整。改进措施为提高预算编制能力，达到项目建设的预定目标。</t>
  </si>
  <si>
    <t>质量
指标</t>
  </si>
  <si>
    <t>调度指令有效传达落实率</t>
  </si>
  <si>
    <t>＝100%</t>
  </si>
  <si>
    <t>保障输水调度正常运行</t>
  </si>
  <si>
    <t>良</t>
  </si>
  <si>
    <t>时效
指标</t>
  </si>
  <si>
    <t>项目执行期</t>
  </si>
  <si>
    <t>≤4月</t>
  </si>
  <si>
    <t>4月</t>
  </si>
  <si>
    <t>成本指标</t>
  </si>
  <si>
    <t>经济
成本
指标</t>
  </si>
  <si>
    <t>部分排空井提升项目成本</t>
  </si>
  <si>
    <t>≤317.320479万元</t>
  </si>
  <si>
    <t>299.164000万元</t>
  </si>
  <si>
    <t>效益
指标</t>
  </si>
  <si>
    <t>经济效益指标</t>
  </si>
  <si>
    <t>指标1：</t>
  </si>
  <si>
    <t>社会效益指标</t>
  </si>
  <si>
    <t>通过对水利工程巡查值守、设施维修维护，保障设施完好，保障持续供水能力，完成供水任务</t>
  </si>
  <si>
    <t>生态效益指标</t>
  </si>
  <si>
    <t>可持续影响指标</t>
  </si>
  <si>
    <t>满意度指标</t>
  </si>
  <si>
    <t>服务对象满意度指标</t>
  </si>
  <si>
    <t>受水单位满意度指标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</si>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</sst>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7"/>
      <color theme="1"/>
      <name val="仿宋_GB2312"/>
      <charset val="134"/>
    </font>
    <font>
      <sz val="6"/>
      <color theme="1"/>
      <name val="仿宋_GB2312"/>
      <charset val="134"/>
    </font>
    <font>
      <sz val="9"/>
      <color rgb="FF000000"/>
      <name val="宋体"/>
      <charset val="134"/>
    </font>
    <font>
      <sz val="10.5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view="pageBreakPreview" zoomScale="115" zoomScaleNormal="100" topLeftCell="A12" workbookViewId="0">
      <selection activeCell="B19" sqref="$A19:$XFD19"/>
    </sheetView>
  </sheetViews>
  <sheetFormatPr defaultColWidth="9" defaultRowHeight="14"/>
  <cols>
    <col min="1" max="1" width="5.10909090909091" customWidth="1"/>
    <col min="2" max="2" width="6" customWidth="1"/>
    <col min="3" max="3" width="7.66363636363636" customWidth="1"/>
    <col min="5" max="5" width="10" customWidth="1"/>
    <col min="6" max="6" width="5.33636363636364" customWidth="1"/>
    <col min="7" max="7" width="10.3363636363636" customWidth="1"/>
    <col min="8" max="8" width="8.66363636363636" customWidth="1"/>
    <col min="9" max="9" width="3.88181818181818" customWidth="1"/>
    <col min="10" max="10" width="4.55454545454545" customWidth="1"/>
    <col min="11" max="11" width="3.88181818181818" customWidth="1"/>
    <col min="12" max="12" width="4" customWidth="1"/>
    <col min="13" max="13" width="4.88181818181818" customWidth="1"/>
    <col min="14" max="14" width="10.1090909090909" customWidth="1"/>
    <col min="16" max="16" width="28.1090909090909" customWidth="1"/>
  </cols>
  <sheetData>
    <row r="1" ht="36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7"/>
      <c r="P1" s="28"/>
    </row>
    <row r="2" s="1" customFormat="1" ht="16.95" customHeight="1" spans="1:16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  <c r="O2" s="29"/>
      <c r="P2" s="29"/>
    </row>
    <row r="3" ht="15" customHeight="1" spans="1:16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8"/>
      <c r="P3" s="28"/>
    </row>
    <row r="4" ht="15" customHeight="1" spans="1:16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  <c r="O4" s="28"/>
      <c r="P4" s="28"/>
    </row>
    <row r="5" ht="33" customHeight="1" spans="1:16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28"/>
      <c r="P5" s="28"/>
    </row>
    <row r="6" ht="18" customHeight="1" spans="1:16">
      <c r="A6" s="5"/>
      <c r="B6" s="5"/>
      <c r="C6" s="7" t="s">
        <v>15</v>
      </c>
      <c r="D6" s="7"/>
      <c r="E6" s="8">
        <f t="shared" ref="E6:I6" si="0">SUM(E7:E9)</f>
        <v>0</v>
      </c>
      <c r="F6" s="9">
        <f>SUM(F7:G9)</f>
        <v>2874.121783</v>
      </c>
      <c r="G6" s="9">
        <f t="shared" si="0"/>
        <v>0</v>
      </c>
      <c r="H6" s="9">
        <f>SUM(H7:I9)</f>
        <v>2827.605585</v>
      </c>
      <c r="I6" s="9">
        <f t="shared" si="0"/>
        <v>0</v>
      </c>
      <c r="J6" s="5">
        <v>10</v>
      </c>
      <c r="K6" s="5"/>
      <c r="L6" s="30">
        <f t="shared" ref="L6:L7" si="1">ROUND(H6/F6,4)</f>
        <v>0.9838</v>
      </c>
      <c r="M6" s="30"/>
      <c r="N6" s="5">
        <f>ROUND(J6*L6,2)</f>
        <v>9.84</v>
      </c>
      <c r="O6" s="28"/>
      <c r="P6" s="28"/>
    </row>
    <row r="7" ht="25.95" customHeight="1" spans="1:16">
      <c r="A7" s="5"/>
      <c r="B7" s="5"/>
      <c r="C7" s="5" t="s">
        <v>16</v>
      </c>
      <c r="D7" s="5"/>
      <c r="E7" s="8"/>
      <c r="F7" s="9">
        <v>2874.121783</v>
      </c>
      <c r="G7" s="9"/>
      <c r="H7" s="9">
        <v>2827.605585</v>
      </c>
      <c r="I7" s="9"/>
      <c r="J7" s="5" t="s">
        <v>17</v>
      </c>
      <c r="K7" s="5"/>
      <c r="L7" s="30">
        <f t="shared" si="1"/>
        <v>0.9838</v>
      </c>
      <c r="M7" s="30"/>
      <c r="N7" s="5" t="s">
        <v>17</v>
      </c>
      <c r="O7" s="31"/>
      <c r="P7" s="31"/>
    </row>
    <row r="8" ht="31.95" customHeight="1" spans="1:16">
      <c r="A8" s="5"/>
      <c r="B8" s="5"/>
      <c r="C8" s="5" t="s">
        <v>18</v>
      </c>
      <c r="D8" s="5"/>
      <c r="E8" s="9"/>
      <c r="F8" s="9"/>
      <c r="G8" s="9"/>
      <c r="H8" s="9"/>
      <c r="I8" s="9"/>
      <c r="J8" s="5" t="s">
        <v>17</v>
      </c>
      <c r="K8" s="5"/>
      <c r="L8" s="30"/>
      <c r="M8" s="30"/>
      <c r="N8" s="5" t="s">
        <v>17</v>
      </c>
      <c r="O8" s="28"/>
      <c r="P8" s="28"/>
    </row>
    <row r="9" ht="25.95" customHeight="1" spans="1:16">
      <c r="A9" s="5"/>
      <c r="B9" s="5"/>
      <c r="C9" s="5" t="s">
        <v>19</v>
      </c>
      <c r="D9" s="5"/>
      <c r="E9" s="9"/>
      <c r="F9" s="9"/>
      <c r="G9" s="9"/>
      <c r="H9" s="9"/>
      <c r="I9" s="9"/>
      <c r="J9" s="5" t="s">
        <v>17</v>
      </c>
      <c r="K9" s="5"/>
      <c r="L9" s="30"/>
      <c r="M9" s="30"/>
      <c r="N9" s="5" t="s">
        <v>17</v>
      </c>
      <c r="O9" s="28"/>
      <c r="P9" s="28"/>
    </row>
    <row r="10" ht="15" customHeight="1" spans="1:16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28"/>
      <c r="P10" s="28"/>
    </row>
    <row r="11" ht="73.95" customHeight="1" spans="1:16">
      <c r="A11" s="5"/>
      <c r="B11" s="10" t="s">
        <v>23</v>
      </c>
      <c r="C11" s="10"/>
      <c r="D11" s="10"/>
      <c r="E11" s="10"/>
      <c r="F11" s="10"/>
      <c r="G11" s="10"/>
      <c r="H11" s="11" t="s">
        <v>23</v>
      </c>
      <c r="I11" s="11"/>
      <c r="J11" s="11"/>
      <c r="K11" s="11"/>
      <c r="L11" s="11"/>
      <c r="M11" s="11"/>
      <c r="N11" s="11"/>
      <c r="O11" s="28"/>
      <c r="P11" s="28"/>
    </row>
    <row r="12" ht="40.95" customHeight="1" spans="1:16">
      <c r="A12" s="12" t="s">
        <v>24</v>
      </c>
      <c r="B12" s="10" t="s">
        <v>25</v>
      </c>
      <c r="C12" s="10" t="s">
        <v>26</v>
      </c>
      <c r="D12" s="10" t="s">
        <v>27</v>
      </c>
      <c r="E12" s="10"/>
      <c r="F12" s="10"/>
      <c r="G12" s="10" t="s">
        <v>28</v>
      </c>
      <c r="H12" s="10" t="s">
        <v>29</v>
      </c>
      <c r="I12" s="10" t="s">
        <v>12</v>
      </c>
      <c r="J12" s="10"/>
      <c r="K12" s="10" t="s">
        <v>14</v>
      </c>
      <c r="L12" s="10"/>
      <c r="M12" s="10" t="s">
        <v>30</v>
      </c>
      <c r="N12" s="10"/>
      <c r="O12" s="31"/>
      <c r="P12" s="31"/>
    </row>
    <row r="13" ht="15" customHeight="1" spans="1:16">
      <c r="A13" s="12"/>
      <c r="B13" s="10" t="s">
        <v>31</v>
      </c>
      <c r="C13" s="10" t="s">
        <v>32</v>
      </c>
      <c r="D13" s="13" t="s">
        <v>33</v>
      </c>
      <c r="E13" s="13"/>
      <c r="F13" s="13"/>
      <c r="G13" s="14" t="s">
        <v>34</v>
      </c>
      <c r="H13" s="10" t="s">
        <v>35</v>
      </c>
      <c r="I13" s="10">
        <v>11</v>
      </c>
      <c r="J13" s="10"/>
      <c r="K13" s="10">
        <v>11</v>
      </c>
      <c r="L13" s="10"/>
      <c r="M13" s="10"/>
      <c r="N13" s="10"/>
      <c r="O13" s="32"/>
      <c r="P13" s="32"/>
    </row>
    <row r="14" ht="15" customHeight="1" spans="1:16">
      <c r="A14" s="12"/>
      <c r="B14" s="10"/>
      <c r="C14" s="10"/>
      <c r="D14" s="15" t="s">
        <v>36</v>
      </c>
      <c r="E14" s="15"/>
      <c r="F14" s="15"/>
      <c r="G14" s="14" t="s">
        <v>34</v>
      </c>
      <c r="H14" s="10" t="s">
        <v>35</v>
      </c>
      <c r="I14" s="10">
        <v>10</v>
      </c>
      <c r="J14" s="10"/>
      <c r="K14" s="10">
        <v>10</v>
      </c>
      <c r="L14" s="10"/>
      <c r="M14" s="10"/>
      <c r="N14" s="10"/>
      <c r="O14" s="32"/>
      <c r="P14" s="32"/>
    </row>
    <row r="15" ht="45" customHeight="1" spans="1:16">
      <c r="A15" s="12"/>
      <c r="B15" s="10"/>
      <c r="C15" s="10"/>
      <c r="D15" s="13" t="s">
        <v>37</v>
      </c>
      <c r="E15" s="13"/>
      <c r="F15" s="13"/>
      <c r="G15" s="14" t="s">
        <v>38</v>
      </c>
      <c r="H15" s="10" t="s">
        <v>39</v>
      </c>
      <c r="I15" s="10">
        <v>7</v>
      </c>
      <c r="J15" s="10"/>
      <c r="K15" s="10">
        <v>4.9</v>
      </c>
      <c r="L15" s="10"/>
      <c r="M15" s="21" t="s">
        <v>40</v>
      </c>
      <c r="N15" s="21"/>
      <c r="O15" s="32"/>
      <c r="P15" s="32"/>
    </row>
    <row r="16" ht="15" customHeight="1" spans="1:16">
      <c r="A16" s="12"/>
      <c r="B16" s="10"/>
      <c r="C16" s="10" t="s">
        <v>41</v>
      </c>
      <c r="D16" s="13" t="s">
        <v>42</v>
      </c>
      <c r="E16" s="13"/>
      <c r="F16" s="13"/>
      <c r="G16" s="14" t="s">
        <v>43</v>
      </c>
      <c r="H16" s="16">
        <v>1</v>
      </c>
      <c r="I16" s="10">
        <v>7</v>
      </c>
      <c r="J16" s="10"/>
      <c r="K16" s="10">
        <v>7</v>
      </c>
      <c r="L16" s="10"/>
      <c r="M16" s="10"/>
      <c r="N16" s="10"/>
      <c r="O16" s="33"/>
      <c r="P16" s="33"/>
    </row>
    <row r="17" ht="15" customHeight="1" spans="1:16">
      <c r="A17" s="12"/>
      <c r="B17" s="10"/>
      <c r="C17" s="10"/>
      <c r="D17" s="13" t="s">
        <v>44</v>
      </c>
      <c r="E17" s="13"/>
      <c r="F17" s="13"/>
      <c r="G17" s="17" t="s">
        <v>45</v>
      </c>
      <c r="H17" s="10" t="s">
        <v>45</v>
      </c>
      <c r="I17" s="10">
        <v>7</v>
      </c>
      <c r="J17" s="10"/>
      <c r="K17" s="10">
        <v>7</v>
      </c>
      <c r="L17" s="10"/>
      <c r="M17" s="10"/>
      <c r="N17" s="10"/>
      <c r="O17" s="34"/>
      <c r="P17" s="34"/>
    </row>
    <row r="18" ht="28.95" customHeight="1" spans="1:16">
      <c r="A18" s="12"/>
      <c r="B18" s="10"/>
      <c r="C18" s="10" t="s">
        <v>46</v>
      </c>
      <c r="D18" s="13" t="s">
        <v>47</v>
      </c>
      <c r="E18" s="13"/>
      <c r="F18" s="13"/>
      <c r="G18" s="18" t="s">
        <v>48</v>
      </c>
      <c r="H18" s="10" t="s">
        <v>49</v>
      </c>
      <c r="I18" s="10">
        <v>7</v>
      </c>
      <c r="J18" s="10"/>
      <c r="K18" s="10">
        <v>7</v>
      </c>
      <c r="L18" s="10"/>
      <c r="M18" s="10"/>
      <c r="N18" s="10"/>
      <c r="O18" s="34"/>
      <c r="P18" s="34"/>
    </row>
    <row r="19" ht="28.05" customHeight="1" spans="1:16">
      <c r="A19" s="12"/>
      <c r="B19" s="19" t="s">
        <v>50</v>
      </c>
      <c r="C19" s="19" t="s">
        <v>51</v>
      </c>
      <c r="D19" s="13" t="s">
        <v>52</v>
      </c>
      <c r="E19" s="13"/>
      <c r="F19" s="13"/>
      <c r="G19" s="20" t="s">
        <v>53</v>
      </c>
      <c r="H19" s="21" t="s">
        <v>54</v>
      </c>
      <c r="I19" s="10">
        <v>11</v>
      </c>
      <c r="J19" s="10"/>
      <c r="K19" s="10">
        <v>11</v>
      </c>
      <c r="L19" s="10"/>
      <c r="M19" s="10"/>
      <c r="N19" s="10"/>
      <c r="O19" s="31"/>
      <c r="P19" s="31"/>
    </row>
    <row r="20" ht="33" customHeight="1" spans="1:16">
      <c r="A20" s="12"/>
      <c r="B20" s="10" t="s">
        <v>55</v>
      </c>
      <c r="C20" s="10" t="s">
        <v>56</v>
      </c>
      <c r="D20" s="13" t="s">
        <v>57</v>
      </c>
      <c r="E20" s="13"/>
      <c r="F20" s="13"/>
      <c r="G20" s="10"/>
      <c r="H20" s="10"/>
      <c r="I20" s="10"/>
      <c r="J20" s="10"/>
      <c r="K20" s="10"/>
      <c r="L20" s="10"/>
      <c r="M20" s="10"/>
      <c r="N20" s="10"/>
      <c r="O20" s="28"/>
      <c r="P20" s="28"/>
    </row>
    <row r="21" ht="64" customHeight="1" spans="1:16">
      <c r="A21" s="12"/>
      <c r="B21" s="10"/>
      <c r="C21" s="10" t="s">
        <v>58</v>
      </c>
      <c r="D21" s="13" t="s">
        <v>59</v>
      </c>
      <c r="E21" s="13"/>
      <c r="F21" s="13"/>
      <c r="G21" s="17" t="s">
        <v>45</v>
      </c>
      <c r="H21" s="17" t="s">
        <v>45</v>
      </c>
      <c r="I21" s="10">
        <v>20</v>
      </c>
      <c r="J21" s="10"/>
      <c r="K21" s="10">
        <v>20</v>
      </c>
      <c r="L21" s="10"/>
      <c r="M21" s="11"/>
      <c r="N21" s="11"/>
      <c r="O21" s="28"/>
      <c r="P21" s="28"/>
    </row>
    <row r="22" ht="36" customHeight="1" spans="1:14">
      <c r="A22" s="12"/>
      <c r="B22" s="10"/>
      <c r="C22" s="10" t="s">
        <v>60</v>
      </c>
      <c r="D22" s="13" t="s">
        <v>57</v>
      </c>
      <c r="E22" s="13"/>
      <c r="F22" s="13"/>
      <c r="G22" s="10"/>
      <c r="H22" s="10"/>
      <c r="I22" s="10"/>
      <c r="J22" s="10"/>
      <c r="K22" s="10"/>
      <c r="L22" s="10"/>
      <c r="M22" s="10"/>
      <c r="N22" s="10"/>
    </row>
    <row r="23" ht="40.95" customHeight="1" spans="1:14">
      <c r="A23" s="12"/>
      <c r="B23" s="10"/>
      <c r="C23" s="10" t="s">
        <v>61</v>
      </c>
      <c r="D23" s="13" t="s">
        <v>57</v>
      </c>
      <c r="E23" s="13"/>
      <c r="F23" s="13"/>
      <c r="G23" s="10"/>
      <c r="H23" s="10"/>
      <c r="I23" s="10"/>
      <c r="J23" s="10"/>
      <c r="K23" s="10"/>
      <c r="L23" s="10"/>
      <c r="M23" s="10"/>
      <c r="N23" s="10"/>
    </row>
    <row r="24" ht="48" customHeight="1" spans="1:14">
      <c r="A24" s="12"/>
      <c r="B24" s="5" t="s">
        <v>62</v>
      </c>
      <c r="C24" s="5" t="s">
        <v>63</v>
      </c>
      <c r="D24" s="22" t="s">
        <v>64</v>
      </c>
      <c r="E24" s="22"/>
      <c r="F24" s="22"/>
      <c r="G24" s="23" t="s">
        <v>65</v>
      </c>
      <c r="H24" s="24">
        <v>1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25" t="s">
        <v>66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>
        <f>SUM(K13:L24,N6)</f>
        <v>97.74</v>
      </c>
      <c r="L25" s="25"/>
      <c r="M25" s="35"/>
      <c r="N25" s="35"/>
    </row>
    <row r="26" ht="175.95" customHeight="1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P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0:A11"/>
    <mergeCell ref="A12:A24"/>
    <mergeCell ref="B13:B18"/>
    <mergeCell ref="B20:B23"/>
    <mergeCell ref="C13:C15"/>
    <mergeCell ref="C16:C17"/>
    <mergeCell ref="A5:B9"/>
    <mergeCell ref="O13:P15"/>
    <mergeCell ref="O17:P18"/>
  </mergeCells>
  <pageMargins left="0.554861111111111" right="0.554861111111111" top="0.550694444444444" bottom="0.23611111111111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2022-03-23T09:44:00Z</dcterms:created>
  <dcterms:modified xsi:type="dcterms:W3CDTF">2025-08-25T10:36:14Z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